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Окна " sheetId="3" r:id="rId1"/>
  </sheets>
  <definedNames>
    <definedName name="_xlnm.Print_Area" localSheetId="0">'Окна '!$A$2:$AC$29</definedName>
  </definedNames>
  <calcPr calcId="162913" refMode="R1C1"/>
</workbook>
</file>

<file path=xl/calcChain.xml><?xml version="1.0" encoding="utf-8"?>
<calcChain xmlns="http://schemas.openxmlformats.org/spreadsheetml/2006/main">
  <c r="R27" i="3" l="1"/>
  <c r="Q27" i="3"/>
  <c r="P27" i="3"/>
  <c r="M27" i="3"/>
  <c r="W27" i="3" s="1"/>
  <c r="R26" i="3"/>
  <c r="Q26" i="3"/>
  <c r="P26" i="3"/>
  <c r="M26" i="3"/>
  <c r="W26" i="3" s="1"/>
  <c r="R25" i="3"/>
  <c r="R24" i="3"/>
  <c r="Q25" i="3"/>
  <c r="P25" i="3"/>
  <c r="M25" i="3"/>
  <c r="U25" i="3" s="1"/>
  <c r="V24" i="3"/>
  <c r="Q24" i="3"/>
  <c r="P24" i="3"/>
  <c r="M24" i="3"/>
  <c r="W24" i="3" s="1"/>
  <c r="R23" i="3"/>
  <c r="S23" i="3" s="1"/>
  <c r="Q23" i="3"/>
  <c r="P23" i="3"/>
  <c r="M23" i="3"/>
  <c r="W23" i="3" s="1"/>
  <c r="R22" i="3"/>
  <c r="Q22" i="3"/>
  <c r="P22" i="3"/>
  <c r="M22" i="3"/>
  <c r="W22" i="3" s="1"/>
  <c r="Y20" i="3"/>
  <c r="W20" i="3"/>
  <c r="V20" i="3"/>
  <c r="U20" i="3"/>
  <c r="R20" i="3"/>
  <c r="S20" i="3" s="1"/>
  <c r="Q20" i="3"/>
  <c r="P20" i="3"/>
  <c r="T20" i="3" s="1"/>
  <c r="Y19" i="3"/>
  <c r="Y18" i="3"/>
  <c r="Y26" i="3" l="1"/>
  <c r="U26" i="3"/>
  <c r="S27" i="3"/>
  <c r="M28" i="3"/>
  <c r="Y27" i="3"/>
  <c r="T27" i="3"/>
  <c r="U27" i="3"/>
  <c r="V27" i="3"/>
  <c r="S26" i="3"/>
  <c r="T26" i="3"/>
  <c r="T28" i="3" s="1"/>
  <c r="V26" i="3"/>
  <c r="V28" i="3" s="1"/>
  <c r="S25" i="3"/>
  <c r="W25" i="3"/>
  <c r="T25" i="3"/>
  <c r="V25" i="3"/>
  <c r="U24" i="3"/>
  <c r="S24" i="3"/>
  <c r="T24" i="3"/>
  <c r="T23" i="3"/>
  <c r="V23" i="3"/>
  <c r="S22" i="3"/>
  <c r="T22" i="3"/>
  <c r="V22" i="3"/>
  <c r="R21" i="3"/>
  <c r="Q21" i="3"/>
  <c r="P21" i="3"/>
  <c r="M21" i="3"/>
  <c r="V21" i="3" s="1"/>
  <c r="M20" i="3"/>
  <c r="R19" i="3"/>
  <c r="Q19" i="3"/>
  <c r="P19" i="3"/>
  <c r="M19" i="3"/>
  <c r="W19" i="3" s="1"/>
  <c r="R18" i="3"/>
  <c r="Q18" i="3"/>
  <c r="P18" i="3"/>
  <c r="M18" i="3"/>
  <c r="R17" i="3"/>
  <c r="Q17" i="3"/>
  <c r="P17" i="3"/>
  <c r="M17" i="3"/>
  <c r="V17" i="3" s="1"/>
  <c r="R16" i="3"/>
  <c r="Q16" i="3"/>
  <c r="P16" i="3"/>
  <c r="M16" i="3"/>
  <c r="Y16" i="3" s="1"/>
  <c r="R15" i="3"/>
  <c r="Q15" i="3"/>
  <c r="P15" i="3"/>
  <c r="M15" i="3"/>
  <c r="V15" i="3" s="1"/>
  <c r="R14" i="3"/>
  <c r="Q14" i="3"/>
  <c r="P14" i="3"/>
  <c r="M14" i="3"/>
  <c r="Y14" i="3" s="1"/>
  <c r="R13" i="3"/>
  <c r="Q13" i="3"/>
  <c r="P13" i="3"/>
  <c r="V13" i="3"/>
  <c r="Y12" i="3"/>
  <c r="W12" i="3"/>
  <c r="V12" i="3"/>
  <c r="U12" i="3"/>
  <c r="R12" i="3"/>
  <c r="S12" i="3" s="1"/>
  <c r="Q12" i="3"/>
  <c r="P12" i="3"/>
  <c r="R11" i="3"/>
  <c r="Q11" i="3"/>
  <c r="P11" i="3"/>
  <c r="M11" i="3"/>
  <c r="U11" i="3" s="1"/>
  <c r="R10" i="3"/>
  <c r="Q10" i="3"/>
  <c r="P10" i="3"/>
  <c r="M10" i="3"/>
  <c r="W10" i="3" s="1"/>
  <c r="V9" i="3"/>
  <c r="R9" i="3"/>
  <c r="S9" i="3" s="1"/>
  <c r="Q9" i="3"/>
  <c r="P9" i="3"/>
  <c r="M9" i="3"/>
  <c r="U9" i="3" s="1"/>
  <c r="U28" i="3" l="1"/>
  <c r="Y28" i="3"/>
  <c r="S28" i="3"/>
  <c r="T18" i="3"/>
  <c r="U18" i="3"/>
  <c r="S18" i="3"/>
  <c r="V18" i="3"/>
  <c r="V16" i="3"/>
  <c r="Y10" i="3"/>
  <c r="T10" i="3"/>
  <c r="S11" i="3"/>
  <c r="S14" i="3"/>
  <c r="U14" i="3"/>
  <c r="S10" i="3"/>
  <c r="T12" i="3"/>
  <c r="V14" i="3"/>
  <c r="S16" i="3"/>
  <c r="S19" i="3"/>
  <c r="S21" i="3"/>
  <c r="T19" i="3"/>
  <c r="V11" i="3"/>
  <c r="U10" i="3"/>
  <c r="U16" i="3"/>
  <c r="U19" i="3"/>
  <c r="W21" i="3"/>
  <c r="S13" i="3"/>
  <c r="S15" i="3"/>
  <c r="S17" i="3"/>
  <c r="T13" i="3"/>
  <c r="T15" i="3"/>
  <c r="T17" i="3"/>
  <c r="T9" i="3"/>
  <c r="Y9" i="3"/>
  <c r="V10" i="3"/>
  <c r="T11" i="3"/>
  <c r="Y11" i="3"/>
  <c r="U13" i="3"/>
  <c r="W14" i="3"/>
  <c r="U15" i="3"/>
  <c r="W16" i="3"/>
  <c r="U17" i="3"/>
  <c r="W18" i="3"/>
  <c r="V19" i="3"/>
  <c r="T21" i="3"/>
  <c r="W13" i="3"/>
  <c r="W15" i="3"/>
  <c r="W17" i="3"/>
  <c r="W9" i="3"/>
  <c r="W11" i="3"/>
  <c r="W28" i="3" s="1"/>
  <c r="Y13" i="3"/>
  <c r="Y15" i="3"/>
  <c r="Y17" i="3"/>
  <c r="T14" i="3"/>
  <c r="T16" i="3"/>
</calcChain>
</file>

<file path=xl/sharedStrings.xml><?xml version="1.0" encoding="utf-8"?>
<sst xmlns="http://schemas.openxmlformats.org/spreadsheetml/2006/main" count="124" uniqueCount="76">
  <si>
    <t xml:space="preserve">Поз. </t>
  </si>
  <si>
    <t>Обозначение</t>
  </si>
  <si>
    <t>Наименование</t>
  </si>
  <si>
    <t>S, м2 
(ВСЕГО)</t>
  </si>
  <si>
    <t>S, м2 
(на 1 шт.)</t>
  </si>
  <si>
    <t>Всего, 
шт</t>
  </si>
  <si>
    <t>ОК-1</t>
  </si>
  <si>
    <t>b</t>
  </si>
  <si>
    <t>h</t>
  </si>
  <si>
    <t>1 этаж</t>
  </si>
  <si>
    <t>2 этаж</t>
  </si>
  <si>
    <t>ОК-2</t>
  </si>
  <si>
    <t>ОК-3</t>
  </si>
  <si>
    <t>ОК-4</t>
  </si>
  <si>
    <t>ОК-5</t>
  </si>
  <si>
    <t>ОК-6</t>
  </si>
  <si>
    <t>ОК-7</t>
  </si>
  <si>
    <t>ОК-8</t>
  </si>
  <si>
    <t>ОК-9</t>
  </si>
  <si>
    <t>ОК-10</t>
  </si>
  <si>
    <t>ОК-11</t>
  </si>
  <si>
    <t>ОК-12</t>
  </si>
  <si>
    <t>ОК-14</t>
  </si>
  <si>
    <t>Итого:</t>
  </si>
  <si>
    <t>b откосов</t>
  </si>
  <si>
    <t>b слива</t>
  </si>
  <si>
    <t>b доски</t>
  </si>
  <si>
    <t>Примечание</t>
  </si>
  <si>
    <t>3 этаж</t>
  </si>
  <si>
    <t>4 этаж</t>
  </si>
  <si>
    <t xml:space="preserve"> </t>
  </si>
  <si>
    <t>N, шт. 
(ВСЕГО)</t>
  </si>
  <si>
    <t>Детский замок</t>
  </si>
  <si>
    <t>N, шт. 
(на 1шт.)</t>
  </si>
  <si>
    <t>ГОСТ 30674-99</t>
  </si>
  <si>
    <t>О-П-Б1-1050(h)-850</t>
  </si>
  <si>
    <t>5 этаж</t>
  </si>
  <si>
    <t>6 этаж</t>
  </si>
  <si>
    <t>7 этаж</t>
  </si>
  <si>
    <t>8 этаж</t>
  </si>
  <si>
    <t>О-П-Б1-1750(h)-2050</t>
  </si>
  <si>
    <t>О-П-Б1-1750(h)-1650</t>
  </si>
  <si>
    <t>О-П-Б1-1350(h)-1650</t>
  </si>
  <si>
    <t>Рзмер проемов, м</t>
  </si>
  <si>
    <t>Б-П-Б1-2250(h)-1650</t>
  </si>
  <si>
    <t>О-П-Б1-1750(h)-850</t>
  </si>
  <si>
    <t>-</t>
  </si>
  <si>
    <t>L отлив из оцинкованной  стали с полимерным покрытием RAL 9016, м.п.</t>
  </si>
  <si>
    <t>КИВ, NV Sity</t>
  </si>
  <si>
    <t>Приложение №2</t>
  </si>
  <si>
    <t>L подоконных досок ПВХ, цвет белый, м.п.</t>
  </si>
  <si>
    <t>Рзмер конструкцй, м</t>
  </si>
  <si>
    <t>S, м2 
(ВСЕГО оконных блоков)</t>
  </si>
  <si>
    <t>Предусмотреть высоту дверной ручки на высоте 1,6 м от уровня чистого пола</t>
  </si>
  <si>
    <t>Окна, согласно Листу 21,  1214.2-20-2.1-АР</t>
  </si>
  <si>
    <t>«Многоквартирный жилой дом со встроенными помещениями обслуживания жилой застройки и подземной автостоянкой. Блок 2», расположенный по адресу: Новосибирская область, Новосибирский район, Мичуринский сельсовет, земельный участок с кадастровым номером 54:19:081301:8979 (Корпус 2.1).</t>
  </si>
  <si>
    <t>Цоколь</t>
  </si>
  <si>
    <t>Количество по этажам</t>
  </si>
  <si>
    <t>О-П-Б1-1350(h)-2050</t>
  </si>
  <si>
    <t>О-П-Б1-1450(h)-1650</t>
  </si>
  <si>
    <t>фрамуга-сендвич-панель с утеплением, 0,8*0,35</t>
  </si>
  <si>
    <t>О-П-Б1-1450(h)-2050</t>
  </si>
  <si>
    <t>О-П-Б1-1700(h)-2050</t>
  </si>
  <si>
    <t>Импост  на высоте 1,2 м от уровня чистого пола. Ударопрочный стеклопакет не ниже СМ4 (см. РД)</t>
  </si>
  <si>
    <t>О-П-Б1-1700(h)-1650</t>
  </si>
  <si>
    <t>ОК-13</t>
  </si>
  <si>
    <t>Б-П-Б1-2200(h)-1650</t>
  </si>
  <si>
    <t>Нижняя ячейка оконного дверного блока - сендвич-панель с заполнением из утеплителя (см. РД)</t>
  </si>
  <si>
    <t>ОК-14.1</t>
  </si>
  <si>
    <t>Внутреннее стекло (крайнее со стороны помещения) стеклопкета нижней ячейки балконного дверного блока - безопасное с классом защиты не ниже СМ3 и Р2А</t>
  </si>
  <si>
    <t>ОК-15</t>
  </si>
  <si>
    <t>ОК-16</t>
  </si>
  <si>
    <t>ОК-17</t>
  </si>
  <si>
    <t>L откосов (внутренних) из ПВХ, цвет белый, толщина 8мм, м.п.</t>
  </si>
  <si>
    <t>Нижняя ячейка оконного блока - ударопрочный стеклопакет (см. РД)</t>
  </si>
  <si>
    <t>ОК-18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</si>
</sst>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2" fontId="1" fillId="0" borderId="0" xfId="0" applyNumberFormat="1" applyFont="1"/>
    <xf numFmtId="0" fontId="1" fillId="0" borderId="0" xfId="0" applyFont="1"/>
    <xf numFmtId="2" fontId="3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5" fillId="0" borderId="0" xfId="0" applyFont="1"/>
    <xf numFmtId="0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wrapText="1"/>
    </xf>
    <xf numFmtId="2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/>
    <xf numFmtId="2" fontId="3" fillId="0" borderId="1" xfId="0" applyNumberFormat="1" applyFont="1" applyBorder="1" applyAlignment="1">
      <alignment horizontal="center" wrapText="1"/>
    </xf>
    <xf numFmtId="2" fontId="3" fillId="0" borderId="1" xfId="0" applyNumberFormat="1" applyFont="1" applyFill="1" applyBorder="1" applyAlignment="1">
      <alignment horizontal="center" wrapText="1"/>
    </xf>
    <xf numFmtId="2" fontId="3" fillId="0" borderId="6" xfId="0" applyNumberFormat="1" applyFont="1" applyBorder="1" applyAlignment="1">
      <alignment horizontal="center" wrapText="1"/>
    </xf>
    <xf numFmtId="2" fontId="3" fillId="0" borderId="6" xfId="0" applyNumberFormat="1" applyFont="1" applyFill="1" applyBorder="1" applyAlignment="1">
      <alignment horizontal="center" wrapText="1"/>
    </xf>
    <xf numFmtId="2" fontId="2" fillId="3" borderId="7" xfId="0" applyNumberFormat="1" applyFont="1" applyFill="1" applyBorder="1" applyAlignment="1">
      <alignment horizontal="center" vertical="center"/>
    </xf>
    <xf numFmtId="2" fontId="2" fillId="3" borderId="8" xfId="0" applyNumberFormat="1" applyFont="1" applyFill="1" applyBorder="1" applyAlignment="1">
      <alignment horizontal="center" vertical="center"/>
    </xf>
    <xf numFmtId="4" fontId="2" fillId="0" borderId="7" xfId="0" applyNumberFormat="1" applyFont="1" applyBorder="1"/>
    <xf numFmtId="4" fontId="2" fillId="0" borderId="8" xfId="0" applyNumberFormat="1" applyFont="1" applyBorder="1"/>
    <xf numFmtId="2" fontId="4" fillId="3" borderId="11" xfId="0" applyNumberFormat="1" applyFont="1" applyFill="1" applyBorder="1" applyAlignment="1">
      <alignment horizontal="center" vertical="center"/>
    </xf>
    <xf numFmtId="2" fontId="3" fillId="0" borderId="12" xfId="0" applyNumberFormat="1" applyFont="1" applyBorder="1" applyAlignment="1">
      <alignment horizontal="center" wrapText="1"/>
    </xf>
    <xf numFmtId="4" fontId="3" fillId="0" borderId="11" xfId="0" applyNumberFormat="1" applyFont="1" applyBorder="1"/>
    <xf numFmtId="4" fontId="3" fillId="0" borderId="2" xfId="0" applyNumberFormat="1" applyFont="1" applyBorder="1"/>
    <xf numFmtId="49" fontId="3" fillId="0" borderId="8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4" fontId="2" fillId="0" borderId="0" xfId="0" applyNumberFormat="1" applyFont="1" applyBorder="1"/>
    <xf numFmtId="4" fontId="2" fillId="0" borderId="16" xfId="0" applyNumberFormat="1" applyFont="1" applyBorder="1"/>
    <xf numFmtId="2" fontId="2" fillId="2" borderId="9" xfId="0" applyNumberFormat="1" applyFont="1" applyFill="1" applyBorder="1" applyAlignment="1">
      <alignment horizontal="center" vertical="center"/>
    </xf>
    <xf numFmtId="2" fontId="1" fillId="0" borderId="0" xfId="0" applyNumberFormat="1" applyFont="1" applyAlignment="1">
      <alignment horizontal="right" wrapText="1"/>
    </xf>
    <xf numFmtId="2" fontId="0" fillId="0" borderId="0" xfId="0" applyNumberFormat="1"/>
    <xf numFmtId="4" fontId="3" fillId="0" borderId="1" xfId="0" applyNumberFormat="1" applyFont="1" applyBorder="1" applyAlignment="1">
      <alignment vertical="center" wrapText="1"/>
    </xf>
    <xf numFmtId="4" fontId="3" fillId="0" borderId="11" xfId="0" applyNumberFormat="1" applyFont="1" applyBorder="1" applyAlignment="1">
      <alignment horizontal="right"/>
    </xf>
    <xf numFmtId="0" fontId="6" fillId="0" borderId="0" xfId="0" applyFont="1" applyBorder="1"/>
    <xf numFmtId="4" fontId="3" fillId="0" borderId="1" xfId="0" applyNumberFormat="1" applyFont="1" applyFill="1" applyBorder="1" applyAlignment="1">
      <alignment horizontal="right"/>
    </xf>
    <xf numFmtId="0" fontId="3" fillId="0" borderId="2" xfId="0" applyNumberFormat="1" applyFont="1" applyFill="1" applyBorder="1" applyAlignment="1">
      <alignment horizontal="center" vertical="center"/>
    </xf>
    <xf numFmtId="2" fontId="4" fillId="0" borderId="11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/>
    <xf numFmtId="49" fontId="3" fillId="0" borderId="1" xfId="0" applyNumberFormat="1" applyFont="1" applyBorder="1" applyAlignment="1">
      <alignment horizontal="right"/>
    </xf>
    <xf numFmtId="0" fontId="3" fillId="2" borderId="8" xfId="0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2" fontId="2" fillId="0" borderId="9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Border="1" applyAlignment="1">
      <alignment horizontal="center" wrapText="1"/>
    </xf>
    <xf numFmtId="0" fontId="3" fillId="0" borderId="3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18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L34"/>
  <sheetViews>
    <sheetView tabSelected="1" view="pageBreakPreview" zoomScale="60" zoomScaleNormal="115" workbookViewId="0">
      <pane xSplit="3" ySplit="8" topLeftCell="J20" activePane="bottomRight" state="frozen"/>
      <selection pane="topRight" activeCell="E1" sqref="E1"/>
      <selection pane="bottomLeft" activeCell="A5" sqref="A5"/>
      <selection pane="bottomRight" activeCell="V23" sqref="V23"/>
    </sheetView>
  </sheetViews>
  <sheetFormatPr defaultRowHeight="15" x14ac:dyDescent="0.25"/>
  <cols>
    <col min="2" max="2" width="10.7109375" customWidth="1"/>
    <col min="3" max="3" width="30" customWidth="1"/>
    <col min="4" max="4" width="7.42578125" customWidth="1"/>
    <col min="5" max="12" width="7.85546875" customWidth="1"/>
    <col min="13" max="13" width="11" customWidth="1"/>
    <col min="14" max="14" width="5" customWidth="1"/>
    <col min="15" max="15" width="7.5703125" customWidth="1"/>
    <col min="16" max="17" width="5" customWidth="1"/>
    <col min="18" max="18" width="8.5703125" customWidth="1"/>
    <col min="19" max="20" width="8.140625" customWidth="1"/>
    <col min="21" max="21" width="9.7109375" customWidth="1"/>
    <col min="22" max="22" width="9.140625" customWidth="1"/>
    <col min="23" max="23" width="9.140625" hidden="1" customWidth="1"/>
    <col min="24" max="27" width="7.7109375" customWidth="1"/>
    <col min="28" max="28" width="20.5703125" customWidth="1"/>
    <col min="29" max="29" width="14.7109375" customWidth="1"/>
    <col min="30" max="30" width="9.140625" customWidth="1"/>
  </cols>
  <sheetData>
    <row r="2" spans="1:38" x14ac:dyDescent="0.25">
      <c r="AB2" t="s">
        <v>49</v>
      </c>
    </row>
    <row r="3" spans="1:38" x14ac:dyDescent="0.25">
      <c r="AC3" s="32" t="s">
        <v>26</v>
      </c>
      <c r="AD3" s="32">
        <v>1</v>
      </c>
    </row>
    <row r="4" spans="1:38" x14ac:dyDescent="0.25">
      <c r="A4" s="44" t="s">
        <v>54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5"/>
      <c r="AC4" s="32" t="s">
        <v>24</v>
      </c>
      <c r="AD4" s="32">
        <v>1</v>
      </c>
    </row>
    <row r="5" spans="1:38" ht="35.25" customHeight="1" x14ac:dyDescent="0.25">
      <c r="A5" s="46" t="s">
        <v>55</v>
      </c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7"/>
      <c r="AC5" s="32" t="s">
        <v>25</v>
      </c>
      <c r="AD5" s="32">
        <v>1</v>
      </c>
    </row>
    <row r="6" spans="1:38" ht="15.75" thickBot="1" x14ac:dyDescent="0.3"/>
    <row r="7" spans="1:38" s="5" customFormat="1" ht="24.75" customHeight="1" x14ac:dyDescent="0.25">
      <c r="A7" s="48" t="s">
        <v>0</v>
      </c>
      <c r="B7" s="50" t="s">
        <v>1</v>
      </c>
      <c r="C7" s="50" t="s">
        <v>2</v>
      </c>
      <c r="D7" s="68" t="s">
        <v>57</v>
      </c>
      <c r="E7" s="69"/>
      <c r="F7" s="69"/>
      <c r="G7" s="69"/>
      <c r="H7" s="69"/>
      <c r="I7" s="69"/>
      <c r="J7" s="69"/>
      <c r="K7" s="69"/>
      <c r="L7" s="69"/>
      <c r="M7" s="53" t="s">
        <v>5</v>
      </c>
      <c r="N7" s="55" t="s">
        <v>43</v>
      </c>
      <c r="O7" s="55"/>
      <c r="P7" s="56" t="s">
        <v>51</v>
      </c>
      <c r="Q7" s="56"/>
      <c r="R7" s="55" t="s">
        <v>4</v>
      </c>
      <c r="S7" s="64" t="s">
        <v>3</v>
      </c>
      <c r="T7" s="64" t="s">
        <v>52</v>
      </c>
      <c r="U7" s="66" t="s">
        <v>50</v>
      </c>
      <c r="V7" s="55" t="s">
        <v>73</v>
      </c>
      <c r="W7" s="55" t="s">
        <v>47</v>
      </c>
      <c r="X7" s="62" t="s">
        <v>32</v>
      </c>
      <c r="Y7" s="60"/>
      <c r="Z7" s="58" t="s">
        <v>48</v>
      </c>
      <c r="AA7" s="59"/>
      <c r="AB7" s="60" t="s">
        <v>27</v>
      </c>
    </row>
    <row r="8" spans="1:38" s="5" customFormat="1" ht="62.25" customHeight="1" thickBot="1" x14ac:dyDescent="0.3">
      <c r="A8" s="49"/>
      <c r="B8" s="51"/>
      <c r="C8" s="52"/>
      <c r="D8" s="42" t="s">
        <v>56</v>
      </c>
      <c r="E8" s="23" t="s">
        <v>9</v>
      </c>
      <c r="F8" s="23" t="s">
        <v>10</v>
      </c>
      <c r="G8" s="23" t="s">
        <v>28</v>
      </c>
      <c r="H8" s="23" t="s">
        <v>29</v>
      </c>
      <c r="I8" s="23" t="s">
        <v>36</v>
      </c>
      <c r="J8" s="23" t="s">
        <v>37</v>
      </c>
      <c r="K8" s="23" t="s">
        <v>38</v>
      </c>
      <c r="L8" s="23" t="s">
        <v>39</v>
      </c>
      <c r="M8" s="54"/>
      <c r="N8" s="24" t="s">
        <v>7</v>
      </c>
      <c r="O8" s="24" t="s">
        <v>8</v>
      </c>
      <c r="P8" s="38" t="s">
        <v>7</v>
      </c>
      <c r="Q8" s="38" t="s">
        <v>8</v>
      </c>
      <c r="R8" s="57"/>
      <c r="S8" s="65"/>
      <c r="T8" s="65"/>
      <c r="U8" s="67"/>
      <c r="V8" s="57"/>
      <c r="W8" s="57"/>
      <c r="X8" s="40" t="s">
        <v>33</v>
      </c>
      <c r="Y8" s="40" t="s">
        <v>31</v>
      </c>
      <c r="Z8" s="40" t="s">
        <v>33</v>
      </c>
      <c r="AA8" s="40" t="s">
        <v>31</v>
      </c>
      <c r="AB8" s="61"/>
    </row>
    <row r="9" spans="1:38" s="5" customFormat="1" ht="45" x14ac:dyDescent="0.25">
      <c r="A9" s="6" t="s">
        <v>6</v>
      </c>
      <c r="B9" s="70" t="s">
        <v>34</v>
      </c>
      <c r="C9" s="6" t="s">
        <v>35</v>
      </c>
      <c r="D9" s="6">
        <v>0</v>
      </c>
      <c r="E9" s="7">
        <v>0</v>
      </c>
      <c r="F9" s="7">
        <v>2</v>
      </c>
      <c r="G9" s="7">
        <v>2</v>
      </c>
      <c r="H9" s="7">
        <v>2</v>
      </c>
      <c r="I9" s="7">
        <v>2</v>
      </c>
      <c r="J9" s="7">
        <v>2</v>
      </c>
      <c r="K9" s="7">
        <v>2</v>
      </c>
      <c r="L9" s="7">
        <v>2</v>
      </c>
      <c r="M9" s="19">
        <f>SUM(E9:L9)</f>
        <v>14</v>
      </c>
      <c r="N9" s="7">
        <v>0.9</v>
      </c>
      <c r="O9" s="7">
        <v>1.1000000000000001</v>
      </c>
      <c r="P9" s="39">
        <f>N9-0.05</f>
        <v>0.85</v>
      </c>
      <c r="Q9" s="39">
        <f>O9-0.05</f>
        <v>1.05</v>
      </c>
      <c r="R9" s="8">
        <f>N9*O9</f>
        <v>0.9900000000000001</v>
      </c>
      <c r="S9" s="20">
        <f>R9*M9</f>
        <v>13.860000000000001</v>
      </c>
      <c r="T9" s="20">
        <f>M9*P9*Q9</f>
        <v>12.495000000000001</v>
      </c>
      <c r="U9" s="21">
        <f>N9*M9</f>
        <v>12.6</v>
      </c>
      <c r="V9" s="22">
        <f t="shared" ref="V9:V19" si="0">(N9+O9+O9)*$AD$4*M9</f>
        <v>43.4</v>
      </c>
      <c r="W9" s="22">
        <f>N9*$AD$5*M9</f>
        <v>12.6</v>
      </c>
      <c r="X9" s="10">
        <v>1</v>
      </c>
      <c r="Y9" s="10">
        <f>X9*M9</f>
        <v>14</v>
      </c>
      <c r="Z9" s="33"/>
      <c r="AA9" s="33"/>
      <c r="AB9" s="30" t="s">
        <v>53</v>
      </c>
    </row>
    <row r="10" spans="1:38" s="5" customFormat="1" x14ac:dyDescent="0.25">
      <c r="A10" s="6" t="s">
        <v>11</v>
      </c>
      <c r="B10" s="70"/>
      <c r="C10" s="6" t="s">
        <v>42</v>
      </c>
      <c r="D10" s="6">
        <v>0</v>
      </c>
      <c r="E10" s="9">
        <v>4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19">
        <f>SUM(E10:L10)</f>
        <v>4</v>
      </c>
      <c r="N10" s="9">
        <v>1.7</v>
      </c>
      <c r="O10" s="9">
        <v>1.4</v>
      </c>
      <c r="P10" s="39">
        <f t="shared" ref="P10:Q21" si="1">N10-0.05</f>
        <v>1.65</v>
      </c>
      <c r="Q10" s="39">
        <f t="shared" si="1"/>
        <v>1.3499999999999999</v>
      </c>
      <c r="R10" s="11">
        <f t="shared" ref="R10:R21" si="2">N10*O10</f>
        <v>2.38</v>
      </c>
      <c r="S10" s="13">
        <f t="shared" ref="S10:S21" si="3">R10*M10</f>
        <v>9.52</v>
      </c>
      <c r="T10" s="20">
        <f t="shared" ref="T10:T21" si="4">M10*P10*Q10</f>
        <v>8.9099999999999984</v>
      </c>
      <c r="U10" s="21">
        <f t="shared" ref="U10:U19" si="5">N10*M10</f>
        <v>6.8</v>
      </c>
      <c r="V10" s="22">
        <f t="shared" si="0"/>
        <v>18</v>
      </c>
      <c r="W10" s="22">
        <f t="shared" ref="W10:W19" si="6">N10*$AD$5*M10</f>
        <v>6.8</v>
      </c>
      <c r="X10" s="10">
        <v>1</v>
      </c>
      <c r="Y10" s="10">
        <f>X10*M10</f>
        <v>4</v>
      </c>
      <c r="Z10" s="37"/>
      <c r="AA10" s="10"/>
      <c r="AB10" s="30"/>
    </row>
    <row r="11" spans="1:38" s="5" customFormat="1" x14ac:dyDescent="0.25">
      <c r="A11" s="6" t="s">
        <v>12</v>
      </c>
      <c r="B11" s="70"/>
      <c r="C11" s="6" t="s">
        <v>58</v>
      </c>
      <c r="D11" s="6">
        <v>0</v>
      </c>
      <c r="E11" s="9">
        <v>9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19">
        <f>SUM(E11:L11)</f>
        <v>9</v>
      </c>
      <c r="N11" s="9">
        <v>2.1</v>
      </c>
      <c r="O11" s="9">
        <v>1.4</v>
      </c>
      <c r="P11" s="39">
        <f t="shared" si="1"/>
        <v>2.0500000000000003</v>
      </c>
      <c r="Q11" s="39">
        <f t="shared" si="1"/>
        <v>1.3499999999999999</v>
      </c>
      <c r="R11" s="11">
        <f t="shared" si="2"/>
        <v>2.94</v>
      </c>
      <c r="S11" s="13">
        <f t="shared" si="3"/>
        <v>26.46</v>
      </c>
      <c r="T11" s="20">
        <f t="shared" si="4"/>
        <v>24.907500000000002</v>
      </c>
      <c r="U11" s="21">
        <f t="shared" si="5"/>
        <v>18.900000000000002</v>
      </c>
      <c r="V11" s="22">
        <f t="shared" si="0"/>
        <v>44.1</v>
      </c>
      <c r="W11" s="22">
        <f t="shared" si="6"/>
        <v>18.900000000000002</v>
      </c>
      <c r="X11" s="10">
        <v>1</v>
      </c>
      <c r="Y11" s="10">
        <f>X11*M11</f>
        <v>9</v>
      </c>
      <c r="Z11" s="10"/>
      <c r="AA11" s="10"/>
      <c r="AB11" s="30"/>
    </row>
    <row r="12" spans="1:38" s="4" customFormat="1" ht="45" x14ac:dyDescent="0.25">
      <c r="A12" s="6" t="s">
        <v>13</v>
      </c>
      <c r="B12" s="70"/>
      <c r="C12" s="6" t="s">
        <v>59</v>
      </c>
      <c r="D12" s="6">
        <v>9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19">
        <v>9</v>
      </c>
      <c r="N12" s="9">
        <v>1.7</v>
      </c>
      <c r="O12" s="9">
        <v>1.5</v>
      </c>
      <c r="P12" s="39">
        <f t="shared" si="1"/>
        <v>1.65</v>
      </c>
      <c r="Q12" s="39">
        <f t="shared" si="1"/>
        <v>1.45</v>
      </c>
      <c r="R12" s="11">
        <f t="shared" si="2"/>
        <v>2.5499999999999998</v>
      </c>
      <c r="S12" s="14">
        <f t="shared" si="3"/>
        <v>22.95</v>
      </c>
      <c r="T12" s="20">
        <f t="shared" si="4"/>
        <v>21.532499999999999</v>
      </c>
      <c r="U12" s="21">
        <f t="shared" si="5"/>
        <v>15.299999999999999</v>
      </c>
      <c r="V12" s="22">
        <f t="shared" si="0"/>
        <v>42.300000000000004</v>
      </c>
      <c r="W12" s="22">
        <f t="shared" si="6"/>
        <v>15.299999999999999</v>
      </c>
      <c r="X12" s="10">
        <v>1</v>
      </c>
      <c r="Y12" s="10">
        <f>X12*M12</f>
        <v>9</v>
      </c>
      <c r="Z12" s="10"/>
      <c r="AA12" s="10"/>
      <c r="AB12" s="30" t="s">
        <v>53</v>
      </c>
      <c r="AC12" s="30" t="s">
        <v>60</v>
      </c>
      <c r="AF12" s="5"/>
      <c r="AH12" s="5"/>
      <c r="AI12" s="5"/>
      <c r="AJ12" s="5"/>
      <c r="AK12" s="5"/>
      <c r="AL12" s="5"/>
    </row>
    <row r="13" spans="1:38" s="4" customFormat="1" ht="45" x14ac:dyDescent="0.25">
      <c r="A13" s="6" t="s">
        <v>14</v>
      </c>
      <c r="B13" s="70"/>
      <c r="C13" s="6" t="s">
        <v>61</v>
      </c>
      <c r="D13" s="6">
        <v>2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19">
        <v>2</v>
      </c>
      <c r="N13" s="9">
        <v>2.1</v>
      </c>
      <c r="O13" s="9">
        <v>1.5</v>
      </c>
      <c r="P13" s="39">
        <f t="shared" si="1"/>
        <v>2.0500000000000003</v>
      </c>
      <c r="Q13" s="39">
        <f t="shared" si="1"/>
        <v>1.45</v>
      </c>
      <c r="R13" s="12">
        <f t="shared" si="2"/>
        <v>3.1500000000000004</v>
      </c>
      <c r="S13" s="14">
        <f t="shared" si="3"/>
        <v>6.3000000000000007</v>
      </c>
      <c r="T13" s="20">
        <f t="shared" si="4"/>
        <v>5.9450000000000003</v>
      </c>
      <c r="U13" s="21">
        <f t="shared" si="5"/>
        <v>4.2</v>
      </c>
      <c r="V13" s="22">
        <f t="shared" si="0"/>
        <v>10.199999999999999</v>
      </c>
      <c r="W13" s="22">
        <f t="shared" si="6"/>
        <v>4.2</v>
      </c>
      <c r="X13" s="10">
        <v>1</v>
      </c>
      <c r="Y13" s="10">
        <f>X13*M13</f>
        <v>2</v>
      </c>
      <c r="Z13" s="10"/>
      <c r="AA13" s="10"/>
      <c r="AB13" s="30" t="s">
        <v>53</v>
      </c>
      <c r="AC13" s="30" t="s">
        <v>60</v>
      </c>
      <c r="AF13" s="5"/>
      <c r="AH13" s="5"/>
      <c r="AI13" s="5"/>
      <c r="AJ13" s="5"/>
      <c r="AK13" s="5"/>
      <c r="AL13" s="5"/>
    </row>
    <row r="14" spans="1:38" s="4" customFormat="1" ht="67.5" x14ac:dyDescent="0.25">
      <c r="A14" s="6" t="s">
        <v>15</v>
      </c>
      <c r="B14" s="70"/>
      <c r="C14" s="6" t="s">
        <v>62</v>
      </c>
      <c r="D14" s="6">
        <v>0</v>
      </c>
      <c r="E14" s="3">
        <v>3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19">
        <f t="shared" ref="M14:M21" si="7">SUM(E14:L14)</f>
        <v>3</v>
      </c>
      <c r="N14" s="3">
        <v>2.1</v>
      </c>
      <c r="O14" s="3">
        <v>1.75</v>
      </c>
      <c r="P14" s="39">
        <f t="shared" si="1"/>
        <v>2.0500000000000003</v>
      </c>
      <c r="Q14" s="39">
        <f t="shared" si="1"/>
        <v>1.7</v>
      </c>
      <c r="R14" s="12">
        <f t="shared" si="2"/>
        <v>3.6750000000000003</v>
      </c>
      <c r="S14" s="14">
        <f t="shared" si="3"/>
        <v>11.025</v>
      </c>
      <c r="T14" s="20">
        <f t="shared" si="4"/>
        <v>10.455</v>
      </c>
      <c r="U14" s="21">
        <f t="shared" si="5"/>
        <v>6.3000000000000007</v>
      </c>
      <c r="V14" s="22">
        <f t="shared" si="0"/>
        <v>16.799999999999997</v>
      </c>
      <c r="W14" s="22">
        <f t="shared" si="6"/>
        <v>6.3000000000000007</v>
      </c>
      <c r="X14" s="33">
        <v>1</v>
      </c>
      <c r="Y14" s="10">
        <f t="shared" ref="Y14:Y17" si="8">X14*M14</f>
        <v>3</v>
      </c>
      <c r="Z14" s="33"/>
      <c r="AA14" s="33"/>
      <c r="AB14" s="30" t="s">
        <v>53</v>
      </c>
      <c r="AC14" s="30" t="s">
        <v>63</v>
      </c>
      <c r="AF14" s="5"/>
      <c r="AH14" s="5"/>
      <c r="AI14" s="5"/>
      <c r="AJ14" s="5"/>
      <c r="AK14" s="5"/>
      <c r="AL14" s="5"/>
    </row>
    <row r="15" spans="1:38" s="4" customFormat="1" ht="67.5" x14ac:dyDescent="0.25">
      <c r="A15" s="6" t="s">
        <v>16</v>
      </c>
      <c r="B15" s="70"/>
      <c r="C15" s="6" t="s">
        <v>40</v>
      </c>
      <c r="D15" s="6">
        <v>0</v>
      </c>
      <c r="E15" s="3">
        <v>0</v>
      </c>
      <c r="F15" s="3">
        <v>14</v>
      </c>
      <c r="G15" s="3">
        <v>8</v>
      </c>
      <c r="H15" s="3">
        <v>14</v>
      </c>
      <c r="I15" s="3">
        <v>8</v>
      </c>
      <c r="J15" s="3">
        <v>14</v>
      </c>
      <c r="K15" s="3">
        <v>8</v>
      </c>
      <c r="L15" s="3">
        <v>14</v>
      </c>
      <c r="M15" s="19">
        <f t="shared" si="7"/>
        <v>80</v>
      </c>
      <c r="N15" s="3">
        <v>2.1</v>
      </c>
      <c r="O15" s="3">
        <v>1.8</v>
      </c>
      <c r="P15" s="39">
        <f t="shared" si="1"/>
        <v>2.0500000000000003</v>
      </c>
      <c r="Q15" s="39">
        <f t="shared" si="1"/>
        <v>1.75</v>
      </c>
      <c r="R15" s="12">
        <f t="shared" si="2"/>
        <v>3.7800000000000002</v>
      </c>
      <c r="S15" s="14">
        <f t="shared" si="3"/>
        <v>302.40000000000003</v>
      </c>
      <c r="T15" s="20">
        <f t="shared" si="4"/>
        <v>287.00000000000006</v>
      </c>
      <c r="U15" s="21">
        <f t="shared" si="5"/>
        <v>168</v>
      </c>
      <c r="V15" s="22">
        <f t="shared" si="0"/>
        <v>456</v>
      </c>
      <c r="W15" s="22">
        <f t="shared" si="6"/>
        <v>168</v>
      </c>
      <c r="X15" s="33">
        <v>1</v>
      </c>
      <c r="Y15" s="10">
        <f t="shared" si="8"/>
        <v>80</v>
      </c>
      <c r="Z15" s="33"/>
      <c r="AA15" s="33"/>
      <c r="AB15" s="30" t="s">
        <v>53</v>
      </c>
      <c r="AC15" s="30" t="s">
        <v>63</v>
      </c>
      <c r="AF15" s="5"/>
      <c r="AH15" s="5"/>
      <c r="AI15" s="5"/>
      <c r="AJ15" s="5"/>
      <c r="AK15" s="5"/>
      <c r="AL15" s="5"/>
    </row>
    <row r="16" spans="1:38" s="5" customFormat="1" ht="67.5" x14ac:dyDescent="0.25">
      <c r="A16" s="6" t="s">
        <v>17</v>
      </c>
      <c r="B16" s="70"/>
      <c r="C16" s="6" t="s">
        <v>40</v>
      </c>
      <c r="D16" s="6">
        <v>0</v>
      </c>
      <c r="E16" s="9">
        <v>0</v>
      </c>
      <c r="F16" s="9">
        <v>0</v>
      </c>
      <c r="G16" s="9">
        <v>6</v>
      </c>
      <c r="H16" s="9">
        <v>0</v>
      </c>
      <c r="I16" s="9">
        <v>6</v>
      </c>
      <c r="J16" s="9">
        <v>0</v>
      </c>
      <c r="K16" s="9">
        <v>6</v>
      </c>
      <c r="L16" s="9">
        <v>0</v>
      </c>
      <c r="M16" s="19">
        <f t="shared" si="7"/>
        <v>18</v>
      </c>
      <c r="N16" s="3">
        <v>2.1</v>
      </c>
      <c r="O16" s="3">
        <v>1.8</v>
      </c>
      <c r="P16" s="39">
        <f t="shared" si="1"/>
        <v>2.0500000000000003</v>
      </c>
      <c r="Q16" s="39">
        <f t="shared" si="1"/>
        <v>1.75</v>
      </c>
      <c r="R16" s="11">
        <f t="shared" si="2"/>
        <v>3.7800000000000002</v>
      </c>
      <c r="S16" s="13">
        <f t="shared" si="3"/>
        <v>68.040000000000006</v>
      </c>
      <c r="T16" s="20">
        <f t="shared" si="4"/>
        <v>64.575000000000017</v>
      </c>
      <c r="U16" s="21">
        <f t="shared" si="5"/>
        <v>37.800000000000004</v>
      </c>
      <c r="V16" s="22">
        <f t="shared" si="0"/>
        <v>102.60000000000001</v>
      </c>
      <c r="W16" s="22">
        <f t="shared" si="6"/>
        <v>37.800000000000004</v>
      </c>
      <c r="X16" s="33">
        <v>1</v>
      </c>
      <c r="Y16" s="10">
        <f t="shared" si="8"/>
        <v>18</v>
      </c>
      <c r="Z16" s="33"/>
      <c r="AA16" s="33"/>
      <c r="AB16" s="30" t="s">
        <v>53</v>
      </c>
      <c r="AC16" s="30" t="s">
        <v>63</v>
      </c>
    </row>
    <row r="17" spans="1:38" s="5" customFormat="1" ht="67.5" x14ac:dyDescent="0.25">
      <c r="A17" s="6" t="s">
        <v>18</v>
      </c>
      <c r="B17" s="70"/>
      <c r="C17" s="6" t="s">
        <v>64</v>
      </c>
      <c r="D17" s="6">
        <v>0</v>
      </c>
      <c r="E17" s="9">
        <v>3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19">
        <f t="shared" si="7"/>
        <v>3</v>
      </c>
      <c r="N17" s="3">
        <v>1.7</v>
      </c>
      <c r="O17" s="3">
        <v>1.75</v>
      </c>
      <c r="P17" s="39">
        <f t="shared" si="1"/>
        <v>1.65</v>
      </c>
      <c r="Q17" s="39">
        <f t="shared" si="1"/>
        <v>1.7</v>
      </c>
      <c r="R17" s="11">
        <f t="shared" si="2"/>
        <v>2.9750000000000001</v>
      </c>
      <c r="S17" s="13">
        <f t="shared" si="3"/>
        <v>8.9250000000000007</v>
      </c>
      <c r="T17" s="20">
        <f t="shared" si="4"/>
        <v>8.4149999999999991</v>
      </c>
      <c r="U17" s="21">
        <f t="shared" si="5"/>
        <v>5.0999999999999996</v>
      </c>
      <c r="V17" s="22">
        <f t="shared" si="0"/>
        <v>15.600000000000001</v>
      </c>
      <c r="W17" s="22">
        <f t="shared" si="6"/>
        <v>5.0999999999999996</v>
      </c>
      <c r="X17" s="33">
        <v>1</v>
      </c>
      <c r="Y17" s="10">
        <f t="shared" si="8"/>
        <v>3</v>
      </c>
      <c r="Z17" s="33"/>
      <c r="AA17" s="33"/>
      <c r="AB17" s="30" t="s">
        <v>53</v>
      </c>
      <c r="AC17" s="30" t="s">
        <v>63</v>
      </c>
    </row>
    <row r="18" spans="1:38" s="5" customFormat="1" ht="67.5" x14ac:dyDescent="0.25">
      <c r="A18" s="6" t="s">
        <v>19</v>
      </c>
      <c r="B18" s="70"/>
      <c r="C18" s="6" t="s">
        <v>41</v>
      </c>
      <c r="D18" s="6">
        <v>0</v>
      </c>
      <c r="E18" s="9">
        <v>0</v>
      </c>
      <c r="F18" s="9">
        <v>4</v>
      </c>
      <c r="G18" s="9">
        <v>4</v>
      </c>
      <c r="H18" s="9">
        <v>4</v>
      </c>
      <c r="I18" s="9">
        <v>4</v>
      </c>
      <c r="J18" s="9">
        <v>4</v>
      </c>
      <c r="K18" s="9">
        <v>4</v>
      </c>
      <c r="L18" s="9">
        <v>4</v>
      </c>
      <c r="M18" s="19">
        <f t="shared" si="7"/>
        <v>28</v>
      </c>
      <c r="N18" s="9">
        <v>1.7</v>
      </c>
      <c r="O18" s="3">
        <v>1.8</v>
      </c>
      <c r="P18" s="39">
        <f t="shared" si="1"/>
        <v>1.65</v>
      </c>
      <c r="Q18" s="39">
        <f t="shared" si="1"/>
        <v>1.75</v>
      </c>
      <c r="R18" s="11">
        <f t="shared" si="2"/>
        <v>3.06</v>
      </c>
      <c r="S18" s="13">
        <f t="shared" si="3"/>
        <v>85.68</v>
      </c>
      <c r="T18" s="20">
        <f t="shared" si="4"/>
        <v>80.849999999999994</v>
      </c>
      <c r="U18" s="21">
        <f t="shared" si="5"/>
        <v>47.6</v>
      </c>
      <c r="V18" s="22">
        <f t="shared" si="0"/>
        <v>148.4</v>
      </c>
      <c r="W18" s="22">
        <f t="shared" si="6"/>
        <v>47.6</v>
      </c>
      <c r="X18" s="33">
        <v>1</v>
      </c>
      <c r="Y18" s="33">
        <f>(X18*M18)</f>
        <v>28</v>
      </c>
      <c r="Z18" s="33"/>
      <c r="AA18" s="33"/>
      <c r="AB18" s="30" t="s">
        <v>53</v>
      </c>
      <c r="AC18" s="30" t="s">
        <v>63</v>
      </c>
    </row>
    <row r="19" spans="1:38" s="5" customFormat="1" ht="45" x14ac:dyDescent="0.25">
      <c r="A19" s="6" t="s">
        <v>20</v>
      </c>
      <c r="B19" s="70"/>
      <c r="C19" s="6" t="s">
        <v>62</v>
      </c>
      <c r="D19" s="6">
        <v>0</v>
      </c>
      <c r="E19" s="9">
        <v>4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19">
        <f t="shared" si="7"/>
        <v>4</v>
      </c>
      <c r="N19" s="9">
        <v>2.1</v>
      </c>
      <c r="O19" s="3">
        <v>1.75</v>
      </c>
      <c r="P19" s="39">
        <f t="shared" si="1"/>
        <v>2.0500000000000003</v>
      </c>
      <c r="Q19" s="39">
        <f t="shared" si="1"/>
        <v>1.7</v>
      </c>
      <c r="R19" s="11">
        <f t="shared" si="2"/>
        <v>3.6750000000000003</v>
      </c>
      <c r="S19" s="13">
        <f t="shared" si="3"/>
        <v>14.700000000000001</v>
      </c>
      <c r="T19" s="20">
        <f t="shared" si="4"/>
        <v>13.940000000000001</v>
      </c>
      <c r="U19" s="21">
        <f t="shared" si="5"/>
        <v>8.4</v>
      </c>
      <c r="V19" s="22">
        <f t="shared" si="0"/>
        <v>22.4</v>
      </c>
      <c r="W19" s="22">
        <f t="shared" si="6"/>
        <v>8.4</v>
      </c>
      <c r="X19" s="33">
        <v>1</v>
      </c>
      <c r="Y19" s="33">
        <f>(X19*M19)</f>
        <v>4</v>
      </c>
      <c r="Z19" s="33"/>
      <c r="AA19" s="33"/>
      <c r="AB19" s="30" t="s">
        <v>53</v>
      </c>
      <c r="AC19" s="30"/>
    </row>
    <row r="20" spans="1:38" s="4" customFormat="1" ht="36" customHeight="1" x14ac:dyDescent="0.25">
      <c r="A20" s="34" t="s">
        <v>21</v>
      </c>
      <c r="B20" s="70"/>
      <c r="C20" s="34" t="s">
        <v>40</v>
      </c>
      <c r="D20" s="34">
        <v>0</v>
      </c>
      <c r="E20" s="3">
        <v>0</v>
      </c>
      <c r="F20" s="3">
        <v>4</v>
      </c>
      <c r="G20" s="3">
        <v>4</v>
      </c>
      <c r="H20" s="3">
        <v>4</v>
      </c>
      <c r="I20" s="3">
        <v>4</v>
      </c>
      <c r="J20" s="3">
        <v>4</v>
      </c>
      <c r="K20" s="3">
        <v>4</v>
      </c>
      <c r="L20" s="3">
        <v>4</v>
      </c>
      <c r="M20" s="35">
        <f t="shared" si="7"/>
        <v>28</v>
      </c>
      <c r="N20" s="3">
        <v>2.1</v>
      </c>
      <c r="O20" s="3">
        <v>1.8</v>
      </c>
      <c r="P20" s="39">
        <f t="shared" ref="P20" si="9">N20-0.05</f>
        <v>2.0500000000000003</v>
      </c>
      <c r="Q20" s="39">
        <f t="shared" ref="Q20" si="10">O20-0.05</f>
        <v>1.75</v>
      </c>
      <c r="R20" s="11">
        <f t="shared" ref="R20" si="11">N20*O20</f>
        <v>3.7800000000000002</v>
      </c>
      <c r="S20" s="13">
        <f t="shared" ref="S20" si="12">R20*M20</f>
        <v>105.84</v>
      </c>
      <c r="T20" s="20">
        <f t="shared" ref="T20" si="13">M20*P20*Q20</f>
        <v>100.45000000000002</v>
      </c>
      <c r="U20" s="21">
        <f t="shared" ref="U20" si="14">N20*M20</f>
        <v>58.800000000000004</v>
      </c>
      <c r="V20" s="22">
        <f t="shared" ref="V20" si="15">(N20+O20+O20)*$AD$4*M20</f>
        <v>159.6</v>
      </c>
      <c r="W20" s="22">
        <f t="shared" ref="W20" si="16">N20*$AD$5*M20</f>
        <v>58.800000000000004</v>
      </c>
      <c r="X20" s="33">
        <v>1</v>
      </c>
      <c r="Y20" s="10">
        <f t="shared" ref="Y20" si="17">X20*M20</f>
        <v>28</v>
      </c>
      <c r="Z20" s="33"/>
      <c r="AA20" s="33"/>
      <c r="AB20" s="30" t="s">
        <v>53</v>
      </c>
      <c r="AC20" s="30"/>
    </row>
    <row r="21" spans="1:38" s="5" customFormat="1" ht="78.75" x14ac:dyDescent="0.25">
      <c r="A21" s="6" t="s">
        <v>65</v>
      </c>
      <c r="B21" s="70"/>
      <c r="C21" s="34" t="s">
        <v>66</v>
      </c>
      <c r="D21" s="34">
        <v>0</v>
      </c>
      <c r="E21" s="9">
        <v>6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19">
        <f t="shared" si="7"/>
        <v>6</v>
      </c>
      <c r="N21" s="9">
        <v>1.7</v>
      </c>
      <c r="O21" s="3">
        <v>2.25</v>
      </c>
      <c r="P21" s="39">
        <f t="shared" si="1"/>
        <v>1.65</v>
      </c>
      <c r="Q21" s="39">
        <f t="shared" si="1"/>
        <v>2.2000000000000002</v>
      </c>
      <c r="R21" s="11">
        <f t="shared" si="2"/>
        <v>3.8249999999999997</v>
      </c>
      <c r="S21" s="13">
        <f t="shared" si="3"/>
        <v>22.95</v>
      </c>
      <c r="T21" s="20">
        <f t="shared" si="4"/>
        <v>21.779999999999998</v>
      </c>
      <c r="U21" s="31" t="s">
        <v>46</v>
      </c>
      <c r="V21" s="22">
        <f>(N21+O21+O21)*$AD$4*M21</f>
        <v>37.200000000000003</v>
      </c>
      <c r="W21" s="22">
        <f t="shared" ref="W21:W27" si="18">N21*$AD$5*M21</f>
        <v>10.199999999999999</v>
      </c>
      <c r="X21" s="33" t="s">
        <v>46</v>
      </c>
      <c r="Y21" s="33" t="s">
        <v>46</v>
      </c>
      <c r="Z21" s="10"/>
      <c r="AA21" s="10"/>
      <c r="AB21" s="30" t="s">
        <v>53</v>
      </c>
      <c r="AC21" s="30" t="s">
        <v>67</v>
      </c>
    </row>
    <row r="22" spans="1:38" s="5" customFormat="1" ht="78.75" x14ac:dyDescent="0.25">
      <c r="A22" s="6" t="s">
        <v>22</v>
      </c>
      <c r="B22" s="71"/>
      <c r="C22" s="34" t="s">
        <v>44</v>
      </c>
      <c r="D22" s="34">
        <v>0</v>
      </c>
      <c r="E22" s="9">
        <v>0</v>
      </c>
      <c r="F22" s="9">
        <v>6</v>
      </c>
      <c r="G22" s="9">
        <v>6</v>
      </c>
      <c r="H22" s="9">
        <v>6</v>
      </c>
      <c r="I22" s="9">
        <v>6</v>
      </c>
      <c r="J22" s="9">
        <v>6</v>
      </c>
      <c r="K22" s="9">
        <v>6</v>
      </c>
      <c r="L22" s="9">
        <v>6</v>
      </c>
      <c r="M22" s="19">
        <f t="shared" ref="M22" si="19">SUM(E22:L22)</f>
        <v>42</v>
      </c>
      <c r="N22" s="9">
        <v>1.7</v>
      </c>
      <c r="O22" s="3">
        <v>2.2999999999999998</v>
      </c>
      <c r="P22" s="39">
        <f t="shared" ref="P22" si="20">N22-0.05</f>
        <v>1.65</v>
      </c>
      <c r="Q22" s="39">
        <f t="shared" ref="Q22" si="21">O22-0.05</f>
        <v>2.25</v>
      </c>
      <c r="R22" s="11">
        <f t="shared" ref="R22" si="22">N22*O22</f>
        <v>3.9099999999999997</v>
      </c>
      <c r="S22" s="13">
        <f t="shared" ref="S22" si="23">R22*M22</f>
        <v>164.22</v>
      </c>
      <c r="T22" s="20">
        <f t="shared" ref="T22" si="24">M22*P22*Q22</f>
        <v>155.92499999999998</v>
      </c>
      <c r="U22" s="31" t="s">
        <v>46</v>
      </c>
      <c r="V22" s="22">
        <f>(N22+O22+O22)*$AD$4*M22</f>
        <v>264.59999999999997</v>
      </c>
      <c r="W22" s="22">
        <f t="shared" si="18"/>
        <v>71.399999999999991</v>
      </c>
      <c r="X22" s="33" t="s">
        <v>46</v>
      </c>
      <c r="Y22" s="33" t="s">
        <v>46</v>
      </c>
      <c r="Z22" s="10"/>
      <c r="AA22" s="10"/>
      <c r="AB22" s="30" t="s">
        <v>53</v>
      </c>
      <c r="AC22" s="30" t="s">
        <v>67</v>
      </c>
    </row>
    <row r="23" spans="1:38" s="5" customFormat="1" ht="123.75" x14ac:dyDescent="0.25">
      <c r="A23" s="6" t="s">
        <v>68</v>
      </c>
      <c r="B23" s="71"/>
      <c r="C23" s="34" t="s">
        <v>44</v>
      </c>
      <c r="D23" s="34">
        <v>0</v>
      </c>
      <c r="E23" s="9">
        <v>0</v>
      </c>
      <c r="F23" s="9">
        <v>6</v>
      </c>
      <c r="G23" s="9">
        <v>6</v>
      </c>
      <c r="H23" s="9">
        <v>6</v>
      </c>
      <c r="I23" s="9">
        <v>6</v>
      </c>
      <c r="J23" s="9">
        <v>6</v>
      </c>
      <c r="K23" s="9">
        <v>6</v>
      </c>
      <c r="L23" s="9">
        <v>6</v>
      </c>
      <c r="M23" s="19">
        <f t="shared" ref="M23" si="25">SUM(E23:L23)</f>
        <v>42</v>
      </c>
      <c r="N23" s="9">
        <v>1.7</v>
      </c>
      <c r="O23" s="3">
        <v>2.2999999999999998</v>
      </c>
      <c r="P23" s="39">
        <f t="shared" ref="P23" si="26">N23-0.05</f>
        <v>1.65</v>
      </c>
      <c r="Q23" s="39">
        <f t="shared" ref="Q23" si="27">O23-0.05</f>
        <v>2.25</v>
      </c>
      <c r="R23" s="11">
        <f t="shared" ref="R23" si="28">N23*O23</f>
        <v>3.9099999999999997</v>
      </c>
      <c r="S23" s="13">
        <f t="shared" ref="S23" si="29">R23*M23</f>
        <v>164.22</v>
      </c>
      <c r="T23" s="20">
        <f t="shared" ref="T23" si="30">M23*P23*Q23</f>
        <v>155.92499999999998</v>
      </c>
      <c r="U23" s="31" t="s">
        <v>46</v>
      </c>
      <c r="V23" s="22">
        <f>(N23+O23+O23)*$AD$4*M23</f>
        <v>264.59999999999997</v>
      </c>
      <c r="W23" s="22">
        <f t="shared" si="18"/>
        <v>71.399999999999991</v>
      </c>
      <c r="X23" s="33" t="s">
        <v>46</v>
      </c>
      <c r="Y23" s="33" t="s">
        <v>46</v>
      </c>
      <c r="Z23" s="10"/>
      <c r="AA23" s="10"/>
      <c r="AB23" s="30" t="s">
        <v>53</v>
      </c>
      <c r="AC23" s="30" t="s">
        <v>69</v>
      </c>
    </row>
    <row r="24" spans="1:38" s="5" customFormat="1" ht="78.75" x14ac:dyDescent="0.25">
      <c r="A24" s="6" t="s">
        <v>70</v>
      </c>
      <c r="B24" s="71"/>
      <c r="C24" s="34" t="s">
        <v>66</v>
      </c>
      <c r="D24" s="34">
        <v>0</v>
      </c>
      <c r="E24" s="9">
        <v>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19">
        <f t="shared" ref="M24" si="31">SUM(E24:L24)</f>
        <v>2</v>
      </c>
      <c r="N24" s="9">
        <v>1.7</v>
      </c>
      <c r="O24" s="3">
        <v>2.25</v>
      </c>
      <c r="P24" s="39">
        <f t="shared" ref="P24" si="32">N24-0.05</f>
        <v>1.65</v>
      </c>
      <c r="Q24" s="39">
        <f t="shared" ref="Q24" si="33">O24-0.05</f>
        <v>2.2000000000000002</v>
      </c>
      <c r="R24" s="11">
        <f>N24*O24-1.48</f>
        <v>2.3449999999999998</v>
      </c>
      <c r="S24" s="13">
        <f t="shared" ref="S24" si="34">R24*M24</f>
        <v>4.6899999999999995</v>
      </c>
      <c r="T24" s="20">
        <f t="shared" ref="T24" si="35">M24*P24*Q24</f>
        <v>7.26</v>
      </c>
      <c r="U24" s="31">
        <f>(0.875*M24)</f>
        <v>1.75</v>
      </c>
      <c r="V24" s="22">
        <f>(N24+O24+1.75)*M24</f>
        <v>11.4</v>
      </c>
      <c r="W24" s="22">
        <f t="shared" si="18"/>
        <v>3.4</v>
      </c>
      <c r="X24" s="33" t="s">
        <v>46</v>
      </c>
      <c r="Y24" s="33" t="s">
        <v>46</v>
      </c>
      <c r="Z24" s="10"/>
      <c r="AA24" s="10"/>
      <c r="AB24" s="30" t="s">
        <v>53</v>
      </c>
      <c r="AC24" s="30" t="s">
        <v>67</v>
      </c>
    </row>
    <row r="25" spans="1:38" s="5" customFormat="1" ht="78.75" x14ac:dyDescent="0.25">
      <c r="A25" s="6" t="s">
        <v>71</v>
      </c>
      <c r="B25" s="71"/>
      <c r="C25" s="34" t="s">
        <v>44</v>
      </c>
      <c r="D25" s="34">
        <v>0</v>
      </c>
      <c r="E25" s="9">
        <v>0</v>
      </c>
      <c r="F25" s="9">
        <v>2</v>
      </c>
      <c r="G25" s="9">
        <v>2</v>
      </c>
      <c r="H25" s="9">
        <v>2</v>
      </c>
      <c r="I25" s="9">
        <v>2</v>
      </c>
      <c r="J25" s="9">
        <v>2</v>
      </c>
      <c r="K25" s="9">
        <v>2</v>
      </c>
      <c r="L25" s="9">
        <v>2</v>
      </c>
      <c r="M25" s="19">
        <f t="shared" ref="M25" si="36">SUM(E25:L25)</f>
        <v>14</v>
      </c>
      <c r="N25" s="9">
        <v>1.7</v>
      </c>
      <c r="O25" s="3">
        <v>2.2999999999999998</v>
      </c>
      <c r="P25" s="39">
        <f t="shared" ref="P25" si="37">N25-0.05</f>
        <v>1.65</v>
      </c>
      <c r="Q25" s="39">
        <f t="shared" ref="Q25" si="38">O25-0.05</f>
        <v>2.25</v>
      </c>
      <c r="R25" s="11">
        <f>N25*O25-1.53</f>
        <v>2.38</v>
      </c>
      <c r="S25" s="13">
        <f t="shared" ref="S25" si="39">R25*M25</f>
        <v>33.32</v>
      </c>
      <c r="T25" s="20">
        <f t="shared" ref="T25" si="40">M25*P25*Q25</f>
        <v>51.974999999999994</v>
      </c>
      <c r="U25" s="31">
        <f>(0.875*M25)</f>
        <v>12.25</v>
      </c>
      <c r="V25" s="22">
        <f>(N25+O25+1.75)*M25</f>
        <v>80.5</v>
      </c>
      <c r="W25" s="22">
        <f t="shared" si="18"/>
        <v>23.8</v>
      </c>
      <c r="X25" s="33" t="s">
        <v>46</v>
      </c>
      <c r="Y25" s="33" t="s">
        <v>46</v>
      </c>
      <c r="Z25" s="10"/>
      <c r="AA25" s="10"/>
      <c r="AB25" s="30" t="s">
        <v>53</v>
      </c>
      <c r="AC25" s="30" t="s">
        <v>67</v>
      </c>
    </row>
    <row r="26" spans="1:38" s="5" customFormat="1" ht="56.25" x14ac:dyDescent="0.25">
      <c r="A26" s="6" t="s">
        <v>72</v>
      </c>
      <c r="B26" s="71"/>
      <c r="C26" s="34" t="s">
        <v>45</v>
      </c>
      <c r="D26" s="34">
        <v>0</v>
      </c>
      <c r="E26" s="9">
        <v>2</v>
      </c>
      <c r="F26" s="9">
        <v>2</v>
      </c>
      <c r="G26" s="9">
        <v>2</v>
      </c>
      <c r="H26" s="9">
        <v>2</v>
      </c>
      <c r="I26" s="9">
        <v>2</v>
      </c>
      <c r="J26" s="9">
        <v>2</v>
      </c>
      <c r="K26" s="9">
        <v>2</v>
      </c>
      <c r="L26" s="9">
        <v>2</v>
      </c>
      <c r="M26" s="19">
        <f t="shared" ref="M26" si="41">SUM(E26:L26)</f>
        <v>16</v>
      </c>
      <c r="N26" s="9">
        <v>0.9</v>
      </c>
      <c r="O26" s="3">
        <v>1.8</v>
      </c>
      <c r="P26" s="39">
        <f t="shared" ref="P26" si="42">N26-0.05</f>
        <v>0.85</v>
      </c>
      <c r="Q26" s="39">
        <f t="shared" ref="Q26" si="43">O26-0.05</f>
        <v>1.75</v>
      </c>
      <c r="R26" s="11">
        <f>N26*O26</f>
        <v>1.62</v>
      </c>
      <c r="S26" s="13">
        <f t="shared" ref="S26" si="44">R26*M26</f>
        <v>25.92</v>
      </c>
      <c r="T26" s="20">
        <f t="shared" ref="T26" si="45">M26*P26*Q26</f>
        <v>23.8</v>
      </c>
      <c r="U26" s="31">
        <f>(0.85*M26)</f>
        <v>13.6</v>
      </c>
      <c r="V26" s="22">
        <f>(N26+O26+1.75)*M26</f>
        <v>71.2</v>
      </c>
      <c r="W26" s="22">
        <f t="shared" si="18"/>
        <v>14.4</v>
      </c>
      <c r="X26" s="33">
        <v>1</v>
      </c>
      <c r="Y26" s="33">
        <f>(X26*M26)</f>
        <v>16</v>
      </c>
      <c r="Z26" s="10"/>
      <c r="AA26" s="10"/>
      <c r="AB26" s="30" t="s">
        <v>53</v>
      </c>
      <c r="AC26" s="30" t="s">
        <v>74</v>
      </c>
    </row>
    <row r="27" spans="1:38" s="5" customFormat="1" ht="57" thickBot="1" x14ac:dyDescent="0.3">
      <c r="A27" s="6" t="s">
        <v>75</v>
      </c>
      <c r="B27" s="71"/>
      <c r="C27" s="34" t="s">
        <v>45</v>
      </c>
      <c r="D27" s="34">
        <v>0</v>
      </c>
      <c r="E27" s="9">
        <v>2</v>
      </c>
      <c r="F27" s="9">
        <v>2</v>
      </c>
      <c r="G27" s="9">
        <v>2</v>
      </c>
      <c r="H27" s="9">
        <v>2</v>
      </c>
      <c r="I27" s="9">
        <v>2</v>
      </c>
      <c r="J27" s="9">
        <v>2</v>
      </c>
      <c r="K27" s="9">
        <v>2</v>
      </c>
      <c r="L27" s="9">
        <v>2</v>
      </c>
      <c r="M27" s="19">
        <f t="shared" ref="M27" si="46">SUM(E27:L27)</f>
        <v>16</v>
      </c>
      <c r="N27" s="9">
        <v>0.9</v>
      </c>
      <c r="O27" s="3">
        <v>1.8</v>
      </c>
      <c r="P27" s="39">
        <f t="shared" ref="P27" si="47">N27-0.05</f>
        <v>0.85</v>
      </c>
      <c r="Q27" s="39">
        <f t="shared" ref="Q27" si="48">O27-0.05</f>
        <v>1.75</v>
      </c>
      <c r="R27" s="11">
        <f>N27*O27</f>
        <v>1.62</v>
      </c>
      <c r="S27" s="13">
        <f t="shared" ref="S27" si="49">R27*M27</f>
        <v>25.92</v>
      </c>
      <c r="T27" s="20">
        <f t="shared" ref="T27" si="50">M27*P27*Q27</f>
        <v>23.8</v>
      </c>
      <c r="U27" s="31">
        <f>(0.85*M27)</f>
        <v>13.6</v>
      </c>
      <c r="V27" s="22">
        <f>(N27+O27+1.75)*M27</f>
        <v>71.2</v>
      </c>
      <c r="W27" s="22">
        <f t="shared" si="18"/>
        <v>14.4</v>
      </c>
      <c r="X27" s="33">
        <v>1</v>
      </c>
      <c r="Y27" s="33">
        <f>(X27*M27)</f>
        <v>16</v>
      </c>
      <c r="Z27" s="10"/>
      <c r="AA27" s="10"/>
      <c r="AB27" s="30" t="s">
        <v>53</v>
      </c>
      <c r="AC27" s="30" t="s">
        <v>74</v>
      </c>
    </row>
    <row r="28" spans="1:38" ht="15.75" thickBot="1" x14ac:dyDescent="0.3">
      <c r="A28" s="1"/>
      <c r="B28" s="1"/>
      <c r="C28" s="28" t="s">
        <v>23</v>
      </c>
      <c r="D28" s="28"/>
      <c r="E28" s="1"/>
      <c r="F28" s="1"/>
      <c r="G28" s="1"/>
      <c r="H28" s="1"/>
      <c r="I28" s="1"/>
      <c r="J28" s="1"/>
      <c r="K28" s="1"/>
      <c r="L28" s="1"/>
      <c r="M28" s="15">
        <f>SUM(M9:M27)</f>
        <v>340</v>
      </c>
      <c r="N28" s="16"/>
      <c r="O28" s="16"/>
      <c r="P28" s="16"/>
      <c r="Q28" s="16"/>
      <c r="R28" s="16"/>
      <c r="S28" s="41">
        <f>SUM(S9:S27)</f>
        <v>1116.9400000000003</v>
      </c>
      <c r="T28" s="27">
        <f>SUM(T9:T27)</f>
        <v>1079.9399999999998</v>
      </c>
      <c r="U28" s="17">
        <f>SUM(U9:U27)</f>
        <v>431.00000000000006</v>
      </c>
      <c r="V28" s="18">
        <f>SUM(V9:V27)</f>
        <v>1880.1</v>
      </c>
      <c r="W28" s="18">
        <f>SUM(W9:W21)</f>
        <v>400</v>
      </c>
      <c r="X28" s="25"/>
      <c r="Y28" s="26">
        <f>SUM(Y9:Y27)</f>
        <v>234</v>
      </c>
      <c r="Z28" s="25"/>
      <c r="AA28" s="26">
        <v>220</v>
      </c>
      <c r="AB28" s="2"/>
      <c r="AH28" s="5"/>
      <c r="AI28" s="5"/>
      <c r="AJ28" s="5"/>
      <c r="AK28" s="5"/>
      <c r="AL28" s="5"/>
    </row>
    <row r="29" spans="1:38" x14ac:dyDescent="0.25">
      <c r="Y29" s="43"/>
      <c r="AA29" s="36"/>
    </row>
    <row r="30" spans="1:38" ht="19.5" customHeight="1" x14ac:dyDescent="0.25">
      <c r="B30" s="63"/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63"/>
    </row>
    <row r="31" spans="1:38" x14ac:dyDescent="0.25">
      <c r="S31" s="29"/>
      <c r="T31" s="29"/>
    </row>
    <row r="34" spans="3:3" x14ac:dyDescent="0.25">
      <c r="C34" t="s">
        <v>30</v>
      </c>
    </row>
  </sheetData>
  <mergeCells count="20">
    <mergeCell ref="B30:M30"/>
    <mergeCell ref="S7:S8"/>
    <mergeCell ref="T7:T8"/>
    <mergeCell ref="U7:U8"/>
    <mergeCell ref="D7:L7"/>
    <mergeCell ref="B9:B27"/>
    <mergeCell ref="A4:AB4"/>
    <mergeCell ref="A5:AB5"/>
    <mergeCell ref="A7:A8"/>
    <mergeCell ref="B7:B8"/>
    <mergeCell ref="C7:C8"/>
    <mergeCell ref="M7:M8"/>
    <mergeCell ref="N7:O7"/>
    <mergeCell ref="P7:Q7"/>
    <mergeCell ref="R7:R8"/>
    <mergeCell ref="Z7:AA7"/>
    <mergeCell ref="AB7:AB8"/>
    <mergeCell ref="V7:V8"/>
    <mergeCell ref="W7:W8"/>
    <mergeCell ref="X7:Y7"/>
  </mergeCells>
  <pageMargins left="0.70866141732283472" right="0.70866141732283472" top="0.74803149606299213" bottom="0.74803149606299213" header="0.31496062992125984" footer="0.31496062992125984"/>
  <pageSetup paperSize="8" scale="5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Окна </vt:lpstr>
      <vt:lpstr>'Окна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2026-03-10T07:31:13Z</dcterms:modified>
</cp:coreProperties>
</file>